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120.76\обменфбп\ГОДОВОЙ ОТЧЕТ ПО ЗМР ЗА 2021 год В СОВЕТ\Для КСП\ПРИЛОЖЕНИЯ и ПРОЕКТ РЕШЕНИЯ\"/>
    </mc:Choice>
  </mc:AlternateContent>
  <xr:revisionPtr revIDLastSave="0" documentId="8_{64752F37-9E7F-4363-9257-68528BF123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1" sheetId="1" r:id="rId1"/>
  </sheets>
  <definedNames>
    <definedName name="_xlnm.Print_Area" localSheetId="0">'2021'!$A$1:$C$39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1" l="1"/>
  <c r="C39" i="1" s="1"/>
  <c r="C34" i="1"/>
  <c r="B38" i="1"/>
  <c r="B34" i="1"/>
  <c r="B39" i="1" l="1"/>
</calcChain>
</file>

<file path=xl/sharedStrings.xml><?xml version="1.0" encoding="utf-8"?>
<sst xmlns="http://schemas.openxmlformats.org/spreadsheetml/2006/main" count="39" uniqueCount="39">
  <si>
    <t>Дотация</t>
  </si>
  <si>
    <t>бюджетам поселений  на выравнивание бюджетной обеспеченности</t>
  </si>
  <si>
    <t>Наименование поселения</t>
  </si>
  <si>
    <t>Айшинское сельское поселение</t>
  </si>
  <si>
    <t>Новопольское сельское поселение</t>
  </si>
  <si>
    <t>Октябрьское сельское поселение</t>
  </si>
  <si>
    <t>Большеключинское сельское поселение</t>
  </si>
  <si>
    <t>Большекургузинское сельское поселение</t>
  </si>
  <si>
    <t>Большеякинское сельское поселение</t>
  </si>
  <si>
    <t>Бишнинское сельское поселение</t>
  </si>
  <si>
    <t>Раифское сельское поселение</t>
  </si>
  <si>
    <t>Большеширданское сельское поселение</t>
  </si>
  <si>
    <t>Акзигитовское сельское поселение</t>
  </si>
  <si>
    <t>Большеачасырское сельское поселение</t>
  </si>
  <si>
    <t>Утяшкинское сельское поселение</t>
  </si>
  <si>
    <t>Русско-Азелеевское сельское поселение</t>
  </si>
  <si>
    <t>Кугушевское сельское поселение</t>
  </si>
  <si>
    <t>Нурлатское сельское поселение</t>
  </si>
  <si>
    <t>Молвинское сельское поселение</t>
  </si>
  <si>
    <t>Нижнеураспугинское сельское поселение</t>
  </si>
  <si>
    <t>Кугеевское сельское поселение</t>
  </si>
  <si>
    <t>Мамадыш-Акиловское сельское поселение</t>
  </si>
  <si>
    <t>Свияжское сельское поселение</t>
  </si>
  <si>
    <t>Осиновское сельское поселение</t>
  </si>
  <si>
    <t>Итого по сельским поселениям</t>
  </si>
  <si>
    <t>поселок городского типа Васильево</t>
  </si>
  <si>
    <t>поселок городского типа Нижние Вязовые</t>
  </si>
  <si>
    <t>город Зеленодольск</t>
  </si>
  <si>
    <t>Итого по городским поселениям</t>
  </si>
  <si>
    <t>ВСЕГО</t>
  </si>
  <si>
    <t>Кассовое исполнение</t>
  </si>
  <si>
    <t xml:space="preserve">в том числе за счёт субвенций на реализацию государственных полномочий по расчету и предоставлению дотаций поселениям </t>
  </si>
  <si>
    <t>к проекту Решения Совета Зеленодольского</t>
  </si>
  <si>
    <t>муниципального района "Об исполнении бюджета</t>
  </si>
  <si>
    <t>от__________________ № ________</t>
  </si>
  <si>
    <t>Приложение № 6</t>
  </si>
  <si>
    <t>Зеленодольского муниципального района за 2021 год"</t>
  </si>
  <si>
    <t>за 2021 год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</si>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</sst>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horizontal="justify"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7" fillId="0" borderId="0" xfId="0" applyFont="1"/>
    <xf numFmtId="0" fontId="5" fillId="0" borderId="0" xfId="0" applyFont="1"/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4" fontId="1" fillId="0" borderId="3" xfId="0" applyNumberFormat="1" applyFont="1" applyBorder="1"/>
    <xf numFmtId="4" fontId="1" fillId="0" borderId="4" xfId="0" applyNumberFormat="1" applyFont="1" applyBorder="1"/>
    <xf numFmtId="4" fontId="6" fillId="0" borderId="1" xfId="0" applyNumberFormat="1" applyFont="1" applyBorder="1"/>
    <xf numFmtId="0" fontId="2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3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4" fontId="1" fillId="0" borderId="5" xfId="0" applyNumberFormat="1" applyFont="1" applyBorder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39"/>
  <sheetViews>
    <sheetView tabSelected="1" zoomScaleNormal="100" workbookViewId="0">
      <selection activeCell="K41" sqref="K41"/>
    </sheetView>
  </sheetViews>
  <sheetFormatPr defaultRowHeight="12.75" x14ac:dyDescent="0.2"/>
  <cols>
    <col min="1" max="1" width="43" style="2" customWidth="1"/>
    <col min="2" max="2" width="24.42578125" style="2" customWidth="1"/>
    <col min="3" max="3" width="29.7109375" style="2" customWidth="1"/>
    <col min="4" max="16384" width="9.140625" style="2"/>
  </cols>
  <sheetData>
    <row r="1" spans="1:3" s="1" customFormat="1" ht="15.75" x14ac:dyDescent="0.25">
      <c r="B1" s="13" t="s">
        <v>35</v>
      </c>
    </row>
    <row r="2" spans="1:3" s="1" customFormat="1" ht="15.75" x14ac:dyDescent="0.25">
      <c r="B2" s="13" t="s">
        <v>32</v>
      </c>
    </row>
    <row r="3" spans="1:3" s="1" customFormat="1" ht="15.75" x14ac:dyDescent="0.25">
      <c r="B3" s="13" t="s">
        <v>33</v>
      </c>
    </row>
    <row r="4" spans="1:3" s="1" customFormat="1" ht="15.75" x14ac:dyDescent="0.25">
      <c r="B4" s="13" t="s">
        <v>36</v>
      </c>
    </row>
    <row r="5" spans="1:3" s="1" customFormat="1" ht="15.75" x14ac:dyDescent="0.25">
      <c r="B5" s="13" t="s">
        <v>34</v>
      </c>
    </row>
    <row r="6" spans="1:3" s="5" customFormat="1" ht="15.75" x14ac:dyDescent="0.2">
      <c r="A6" s="3"/>
      <c r="B6" s="4"/>
      <c r="C6" s="4"/>
    </row>
    <row r="7" spans="1:3" s="5" customFormat="1" ht="15.75" x14ac:dyDescent="0.2">
      <c r="A7" s="23" t="s">
        <v>0</v>
      </c>
      <c r="B7" s="23"/>
      <c r="C7" s="23"/>
    </row>
    <row r="8" spans="1:3" s="5" customFormat="1" ht="15" customHeight="1" x14ac:dyDescent="0.2">
      <c r="A8" s="23" t="s">
        <v>1</v>
      </c>
      <c r="B8" s="23"/>
      <c r="C8" s="23"/>
    </row>
    <row r="9" spans="1:3" s="5" customFormat="1" ht="15.75" x14ac:dyDescent="0.2">
      <c r="A9" s="24" t="s">
        <v>37</v>
      </c>
      <c r="B9" s="24"/>
      <c r="C9" s="24"/>
    </row>
    <row r="10" spans="1:3" s="5" customFormat="1" ht="15.75" x14ac:dyDescent="0.2">
      <c r="A10" s="8"/>
      <c r="B10" s="8"/>
      <c r="C10" s="8"/>
    </row>
    <row r="11" spans="1:3" s="5" customFormat="1" ht="15.75" x14ac:dyDescent="0.2">
      <c r="A11" s="8"/>
      <c r="B11" s="8"/>
      <c r="C11" s="25" t="s">
        <v>38</v>
      </c>
    </row>
    <row r="12" spans="1:3" s="9" customFormat="1" ht="90" customHeight="1" x14ac:dyDescent="0.2">
      <c r="A12" s="14" t="s">
        <v>2</v>
      </c>
      <c r="B12" s="16" t="s">
        <v>30</v>
      </c>
      <c r="C12" s="15" t="s">
        <v>31</v>
      </c>
    </row>
    <row r="13" spans="1:3" ht="15" customHeight="1" x14ac:dyDescent="0.25">
      <c r="A13" s="19" t="s">
        <v>3</v>
      </c>
      <c r="B13" s="10">
        <v>204474</v>
      </c>
      <c r="C13" s="10">
        <v>204474</v>
      </c>
    </row>
    <row r="14" spans="1:3" ht="15" customHeight="1" x14ac:dyDescent="0.25">
      <c r="A14" s="20" t="s">
        <v>4</v>
      </c>
      <c r="B14" s="11">
        <v>69409</v>
      </c>
      <c r="C14" s="11">
        <v>69409</v>
      </c>
    </row>
    <row r="15" spans="1:3" ht="15" customHeight="1" x14ac:dyDescent="0.25">
      <c r="A15" s="20" t="s">
        <v>5</v>
      </c>
      <c r="B15" s="11">
        <v>163863</v>
      </c>
      <c r="C15" s="11">
        <v>163863</v>
      </c>
    </row>
    <row r="16" spans="1:3" ht="15" customHeight="1" x14ac:dyDescent="0.25">
      <c r="A16" s="20" t="s">
        <v>6</v>
      </c>
      <c r="B16" s="11">
        <v>2289257</v>
      </c>
      <c r="C16" s="11">
        <v>108499</v>
      </c>
    </row>
    <row r="17" spans="1:3" ht="15" customHeight="1" x14ac:dyDescent="0.25">
      <c r="A17" s="20" t="s">
        <v>7</v>
      </c>
      <c r="B17" s="11">
        <v>896513</v>
      </c>
      <c r="C17" s="11">
        <v>0</v>
      </c>
    </row>
    <row r="18" spans="1:3" ht="15" customHeight="1" x14ac:dyDescent="0.25">
      <c r="A18" s="20" t="s">
        <v>8</v>
      </c>
      <c r="B18" s="11">
        <v>1550644</v>
      </c>
      <c r="C18" s="11">
        <v>0</v>
      </c>
    </row>
    <row r="19" spans="1:3" ht="15" customHeight="1" x14ac:dyDescent="0.25">
      <c r="A19" s="20" t="s">
        <v>9</v>
      </c>
      <c r="B19" s="11">
        <v>1238863</v>
      </c>
      <c r="C19" s="11">
        <v>0</v>
      </c>
    </row>
    <row r="20" spans="1:3" ht="15" customHeight="1" x14ac:dyDescent="0.25">
      <c r="A20" s="20" t="s">
        <v>10</v>
      </c>
      <c r="B20" s="11">
        <v>736805</v>
      </c>
      <c r="C20" s="11">
        <v>100082</v>
      </c>
    </row>
    <row r="21" spans="1:3" ht="15" customHeight="1" x14ac:dyDescent="0.25">
      <c r="A21" s="20" t="s">
        <v>11</v>
      </c>
      <c r="B21" s="11">
        <v>1701125</v>
      </c>
      <c r="C21" s="11">
        <v>0</v>
      </c>
    </row>
    <row r="22" spans="1:3" ht="15" customHeight="1" x14ac:dyDescent="0.25">
      <c r="A22" s="20" t="s">
        <v>12</v>
      </c>
      <c r="B22" s="11">
        <v>2460220</v>
      </c>
      <c r="C22" s="11">
        <v>35744</v>
      </c>
    </row>
    <row r="23" spans="1:3" ht="15" customHeight="1" x14ac:dyDescent="0.25">
      <c r="A23" s="20" t="s">
        <v>13</v>
      </c>
      <c r="B23" s="11">
        <v>1492102</v>
      </c>
      <c r="C23" s="11">
        <v>0</v>
      </c>
    </row>
    <row r="24" spans="1:3" ht="15" customHeight="1" x14ac:dyDescent="0.25">
      <c r="A24" s="20" t="s">
        <v>14</v>
      </c>
      <c r="B24" s="11">
        <v>2624563</v>
      </c>
      <c r="C24" s="11">
        <v>0</v>
      </c>
    </row>
    <row r="25" spans="1:3" ht="15" customHeight="1" x14ac:dyDescent="0.25">
      <c r="A25" s="20" t="s">
        <v>15</v>
      </c>
      <c r="B25" s="11">
        <v>1798530</v>
      </c>
      <c r="C25" s="11">
        <v>0</v>
      </c>
    </row>
    <row r="26" spans="1:3" ht="15" customHeight="1" x14ac:dyDescent="0.25">
      <c r="A26" s="20" t="s">
        <v>16</v>
      </c>
      <c r="B26" s="11">
        <v>1743298</v>
      </c>
      <c r="C26" s="11">
        <v>0</v>
      </c>
    </row>
    <row r="27" spans="1:3" ht="15" customHeight="1" x14ac:dyDescent="0.25">
      <c r="A27" s="20" t="s">
        <v>17</v>
      </c>
      <c r="B27" s="11">
        <v>3061553</v>
      </c>
      <c r="C27" s="11">
        <v>152101</v>
      </c>
    </row>
    <row r="28" spans="1:3" ht="15" customHeight="1" x14ac:dyDescent="0.25">
      <c r="A28" s="20" t="s">
        <v>18</v>
      </c>
      <c r="B28" s="11">
        <v>0</v>
      </c>
      <c r="C28" s="11">
        <v>0</v>
      </c>
    </row>
    <row r="29" spans="1:3" ht="15" customHeight="1" x14ac:dyDescent="0.25">
      <c r="A29" s="20" t="s">
        <v>19</v>
      </c>
      <c r="B29" s="11">
        <v>1559586</v>
      </c>
      <c r="C29" s="11">
        <v>0</v>
      </c>
    </row>
    <row r="30" spans="1:3" ht="15" customHeight="1" x14ac:dyDescent="0.25">
      <c r="A30" s="20" t="s">
        <v>20</v>
      </c>
      <c r="B30" s="11">
        <v>1974544</v>
      </c>
      <c r="C30" s="11">
        <v>0</v>
      </c>
    </row>
    <row r="31" spans="1:3" ht="15" customHeight="1" x14ac:dyDescent="0.25">
      <c r="A31" s="20" t="s">
        <v>21</v>
      </c>
      <c r="B31" s="11">
        <v>2096018</v>
      </c>
      <c r="C31" s="11">
        <v>39698</v>
      </c>
    </row>
    <row r="32" spans="1:3" ht="15" customHeight="1" x14ac:dyDescent="0.25">
      <c r="A32" s="20" t="s">
        <v>22</v>
      </c>
      <c r="B32" s="11">
        <v>23288354</v>
      </c>
      <c r="C32" s="11">
        <v>12624</v>
      </c>
    </row>
    <row r="33" spans="1:3" ht="15" customHeight="1" x14ac:dyDescent="0.25">
      <c r="A33" s="21" t="s">
        <v>23</v>
      </c>
      <c r="B33" s="22">
        <v>829406</v>
      </c>
      <c r="C33" s="22">
        <v>829406</v>
      </c>
    </row>
    <row r="34" spans="1:3" s="6" customFormat="1" ht="18.75" customHeight="1" x14ac:dyDescent="0.25">
      <c r="A34" s="17" t="s">
        <v>24</v>
      </c>
      <c r="B34" s="12">
        <f>SUM(B13:B33)</f>
        <v>51779127</v>
      </c>
      <c r="C34" s="12">
        <f>SUM(C13:C33)</f>
        <v>1715900</v>
      </c>
    </row>
    <row r="35" spans="1:3" ht="15" customHeight="1" x14ac:dyDescent="0.25">
      <c r="A35" s="19" t="s">
        <v>25</v>
      </c>
      <c r="B35" s="10">
        <v>11083969</v>
      </c>
      <c r="C35" s="10">
        <v>3428269</v>
      </c>
    </row>
    <row r="36" spans="1:3" ht="15" customHeight="1" x14ac:dyDescent="0.25">
      <c r="A36" s="20" t="s">
        <v>26</v>
      </c>
      <c r="B36" s="11">
        <v>1809756</v>
      </c>
      <c r="C36" s="11">
        <v>1809756</v>
      </c>
    </row>
    <row r="37" spans="1:3" ht="15" customHeight="1" x14ac:dyDescent="0.25">
      <c r="A37" s="21" t="s">
        <v>27</v>
      </c>
      <c r="B37" s="22">
        <v>20467975</v>
      </c>
      <c r="C37" s="22">
        <v>20467975</v>
      </c>
    </row>
    <row r="38" spans="1:3" s="6" customFormat="1" ht="18.75" customHeight="1" x14ac:dyDescent="0.25">
      <c r="A38" s="17" t="s">
        <v>28</v>
      </c>
      <c r="B38" s="12">
        <f>SUM(B35:B37)</f>
        <v>33361700</v>
      </c>
      <c r="C38" s="12">
        <f t="shared" ref="C38" si="0">SUM(C35:C37)</f>
        <v>25706000</v>
      </c>
    </row>
    <row r="39" spans="1:3" s="7" customFormat="1" ht="16.5" customHeight="1" x14ac:dyDescent="0.25">
      <c r="A39" s="18" t="s">
        <v>29</v>
      </c>
      <c r="B39" s="12">
        <f>SUM(B38,B34)</f>
        <v>85140827</v>
      </c>
      <c r="C39" s="12">
        <f t="shared" ref="C39" si="1">SUM(C38,C34)</f>
        <v>27421900</v>
      </c>
    </row>
  </sheetData>
  <mergeCells count="3">
    <mergeCell ref="A7:C7"/>
    <mergeCell ref="A8:C8"/>
    <mergeCell ref="A9:C9"/>
  </mergeCells>
  <pageMargins left="0.9055118110236221" right="3.937007874015748E-2" top="0.35433070866141736" bottom="0.59055118110236227" header="0.31496062992125984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zel_rfo24</dc:creator>
  <cp:lastModifiedBy>zel_rfo24</cp:lastModifiedBy>
  <cp:lastPrinted>2022-03-31T13:14:04Z</cp:lastPrinted>
  <dcterms:created xsi:type="dcterms:W3CDTF">2021-03-18T14:23:52Z</dcterms:created>
  <dcterms:modified xsi:type="dcterms:W3CDTF">2022-03-31T13:14:27Z</dcterms:modified>
</cp:coreProperties>
</file>